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<sst xmlns="http://schemas.openxmlformats.org/spreadsheetml/2006/main" count="179" uniqueCount="56">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</sst>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K33" sqref="K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3480649.28</v>
      </c>
      <c r="F10" s="13">
        <f t="shared" ref="F10:G10" si="0">SUM(F11:F15)</f>
        <v>3267948.92</v>
      </c>
      <c r="G10" s="13">
        <f t="shared" si="0"/>
        <v>618570.5199999999</v>
      </c>
    </row>
    <row r="11" spans="1:8" ht="16.5" customHeight="1" x14ac:dyDescent="0.25">
      <c r="A11" s="55" t="s">
        <v>28</v>
      </c>
      <c r="B11" s="56"/>
      <c r="C11" s="56"/>
      <c r="D11" s="57"/>
      <c r="E11" s="5">
        <v>2133279.31</v>
      </c>
      <c r="F11" s="5">
        <v>2008484.3</v>
      </c>
      <c r="G11" s="11">
        <v>379312.97</v>
      </c>
    </row>
    <row r="12" spans="1:8" ht="16.5" customHeight="1" x14ac:dyDescent="0.25">
      <c r="A12" s="55" t="s">
        <v>27</v>
      </c>
      <c r="B12" s="56"/>
      <c r="C12" s="56"/>
      <c r="D12" s="57"/>
      <c r="E12" s="5">
        <v>865088.19</v>
      </c>
      <c r="F12" s="5">
        <v>814938.5</v>
      </c>
      <c r="G12" s="11">
        <v>167411.82999999999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239498.07</v>
      </c>
      <c r="F13" s="5">
        <v>215730.66</v>
      </c>
      <c r="G13" s="11">
        <v>34308.1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242783.71</v>
      </c>
      <c r="F14" s="5">
        <v>227012.57</v>
      </c>
      <c r="G14" s="11">
        <v>34942.07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1782.89</v>
      </c>
      <c r="G15" s="11">
        <v>2595.5500000000002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2241648.5700000003</v>
      </c>
      <c r="F16" s="12">
        <f t="shared" ref="F16:G16" si="1">SUM(F17:F23)</f>
        <v>2265450.5500000003</v>
      </c>
      <c r="G16" s="12">
        <f t="shared" si="1"/>
        <v>351982.51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2159794.77</v>
      </c>
      <c r="F17" s="5">
        <v>2183452.7000000002</v>
      </c>
      <c r="G17" s="11">
        <v>339905.32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1760.52</v>
      </c>
      <c r="F21" s="5">
        <v>1762.98</v>
      </c>
      <c r="G21" s="11">
        <v>259.54000000000002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8361.6</v>
      </c>
      <c r="F22" s="5">
        <v>8286.6200000000008</v>
      </c>
      <c r="G22" s="11">
        <v>1222.75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71731.679999999993</v>
      </c>
      <c r="F23" s="5">
        <v>71948.25</v>
      </c>
      <c r="G23" s="11">
        <v>10594.9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9646.56</v>
      </c>
      <c r="F24" s="12">
        <f t="shared" ref="F24:G24" si="2">F25</f>
        <v>10038.370000000001</v>
      </c>
      <c r="G24" s="12">
        <f t="shared" si="2"/>
        <v>1788.05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9646.56</v>
      </c>
      <c r="F25" s="5">
        <v>10038.370000000001</v>
      </c>
      <c r="G25" s="11">
        <v>1788.05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517411.89999999991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169641.3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270136.69+460559.06</f>
        <v>730695.75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2.25" customHeight="1" x14ac:dyDescent="0.25">
      <c r="A33" s="65" t="s">
        <v>9</v>
      </c>
      <c r="B33" s="66"/>
      <c r="C33" s="66"/>
      <c r="D33" s="66"/>
      <c r="E33" s="67"/>
      <c r="F33" s="3">
        <f>483905.54+195639.28</f>
        <v>679544.82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1579881.87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308620.67000000004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145110.48000000001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163510.19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1888502.54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2159794.77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2183452.7000000002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788704.12999999989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2846660.2700000005</v>
      </c>
      <c r="F10" s="13">
        <f t="shared" ref="F10:G10" si="0">SUM(F11:F16)</f>
        <v>3039079.4699999997</v>
      </c>
      <c r="G10" s="13">
        <f t="shared" si="0"/>
        <v>457341.68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1266289.3600000001</v>
      </c>
      <c r="F11" s="5">
        <v>1539073.07</v>
      </c>
      <c r="G11" s="11">
        <v>113636.56</v>
      </c>
    </row>
    <row r="12" spans="1:8" ht="16.5" customHeight="1" x14ac:dyDescent="0.25">
      <c r="A12" s="55" t="s">
        <v>27</v>
      </c>
      <c r="B12" s="56"/>
      <c r="C12" s="56"/>
      <c r="D12" s="57"/>
      <c r="E12" s="11">
        <v>732319.55</v>
      </c>
      <c r="F12" s="11">
        <v>733357.29</v>
      </c>
      <c r="G12" s="11">
        <v>190457.15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251165.37</v>
      </c>
      <c r="F13" s="5">
        <v>221002.77</v>
      </c>
      <c r="G13" s="11">
        <v>64470.7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250074.64</v>
      </c>
      <c r="F14" s="5">
        <v>221982.99</v>
      </c>
      <c r="G14" s="11">
        <v>63033.72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797.05</v>
      </c>
      <c r="G15" s="11">
        <v>1798.5</v>
      </c>
    </row>
    <row r="16" spans="1:8" ht="16.5" customHeight="1" x14ac:dyDescent="0.25">
      <c r="A16" s="55" t="s">
        <v>46</v>
      </c>
      <c r="B16" s="56"/>
      <c r="C16" s="56"/>
      <c r="D16" s="57"/>
      <c r="E16" s="5">
        <v>346811.35</v>
      </c>
      <c r="F16" s="5">
        <v>322866.3</v>
      </c>
      <c r="G16" s="11">
        <v>23945.05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2162576.5699999998</v>
      </c>
      <c r="F17" s="12">
        <f t="shared" ref="F17:G17" si="1">SUM(F18:F24)</f>
        <v>2060750.2599999998</v>
      </c>
      <c r="G17" s="12">
        <f t="shared" si="1"/>
        <v>384211.44999999995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2077183.49</v>
      </c>
      <c r="F18" s="5">
        <v>1978630.63</v>
      </c>
      <c r="G18" s="11">
        <v>368860.81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1760.94</v>
      </c>
      <c r="F22" s="5">
        <v>1700.25</v>
      </c>
      <c r="G22" s="11">
        <v>320.23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8803.3799999999992</v>
      </c>
      <c r="F23" s="5">
        <v>8465.2199999999993</v>
      </c>
      <c r="G23" s="11">
        <v>1560.91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74828.759999999995</v>
      </c>
      <c r="F24" s="5">
        <v>71954.16</v>
      </c>
      <c r="G24" s="11">
        <v>13469.5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5613.3</v>
      </c>
      <c r="F25" s="12">
        <f t="shared" ref="F25:G25" si="2">F26</f>
        <v>6230.74</v>
      </c>
      <c r="G25" s="12">
        <f t="shared" si="2"/>
        <v>1170.6099999999999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5613.3</v>
      </c>
      <c r="F26" s="5">
        <v>6230.74</v>
      </c>
      <c r="G26" s="11">
        <v>1170.6099999999999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788704.12999999989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118834.44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167846.27+84102.31+347999.61</f>
        <v>599948.18999999994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2.25" customHeight="1" x14ac:dyDescent="0.25">
      <c r="A34" s="65" t="s">
        <v>9</v>
      </c>
      <c r="B34" s="66"/>
      <c r="C34" s="66"/>
      <c r="D34" s="66"/>
      <c r="E34" s="67"/>
      <c r="F34" s="3">
        <f>708993.48+32775.28</f>
        <v>741768.76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1460551.39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413080.53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133741.72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279338.81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1873631.92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2077183.49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1978630.63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992255.70000000019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7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405948.37999999995</v>
      </c>
      <c r="F10" s="13">
        <f t="shared" ref="F10:G10" si="0">SUM(F11:F16)</f>
        <v>587146.69000000006</v>
      </c>
      <c r="G10" s="13">
        <f t="shared" si="0"/>
        <v>276881.08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34245.870000000003</v>
      </c>
      <c r="G11" s="11">
        <v>74433.119999999995</v>
      </c>
    </row>
    <row r="12" spans="1:8" ht="15.75" x14ac:dyDescent="0.25">
      <c r="A12" s="55" t="s">
        <v>27</v>
      </c>
      <c r="B12" s="56"/>
      <c r="C12" s="56"/>
      <c r="D12" s="57"/>
      <c r="E12" s="11">
        <v>-17643.03</v>
      </c>
      <c r="F12" s="11">
        <v>56446.68</v>
      </c>
      <c r="G12" s="11">
        <v>94559.21</v>
      </c>
    </row>
    <row r="13" spans="1:8" ht="15.75" x14ac:dyDescent="0.25">
      <c r="A13" s="55" t="s">
        <v>26</v>
      </c>
      <c r="B13" s="56"/>
      <c r="C13" s="56"/>
      <c r="D13" s="57"/>
      <c r="E13" s="5">
        <v>209819.84</v>
      </c>
      <c r="F13" s="5">
        <v>247903.35999999999</v>
      </c>
      <c r="G13" s="11">
        <v>54196.45</v>
      </c>
    </row>
    <row r="14" spans="1:8" ht="15.75" x14ac:dyDescent="0.25">
      <c r="A14" s="55" t="s">
        <v>25</v>
      </c>
      <c r="B14" s="56"/>
      <c r="C14" s="56"/>
      <c r="D14" s="57"/>
      <c r="E14" s="5">
        <v>214250.4</v>
      </c>
      <c r="F14" s="5">
        <v>235932.81</v>
      </c>
      <c r="G14" s="11">
        <v>41045.550000000003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932.91</v>
      </c>
      <c r="G15" s="11">
        <v>865.59</v>
      </c>
    </row>
    <row r="16" spans="1:8" ht="15.75" x14ac:dyDescent="0.25">
      <c r="A16" s="55" t="s">
        <v>46</v>
      </c>
      <c r="B16" s="56"/>
      <c r="C16" s="56"/>
      <c r="D16" s="57"/>
      <c r="E16" s="5">
        <v>-478.83</v>
      </c>
      <c r="F16" s="5">
        <v>11685.06</v>
      </c>
      <c r="G16" s="11">
        <v>11781.16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2147273.04</v>
      </c>
      <c r="F17" s="12">
        <f t="shared" ref="F17:G17" si="1">SUM(F18:F24)</f>
        <v>2203813.0099999998</v>
      </c>
      <c r="G17" s="12">
        <f t="shared" si="1"/>
        <v>318559.91999999993</v>
      </c>
    </row>
    <row r="18" spans="1:7" ht="36.75" customHeight="1" x14ac:dyDescent="0.25">
      <c r="A18" s="62" t="s">
        <v>22</v>
      </c>
      <c r="B18" s="63"/>
      <c r="C18" s="63"/>
      <c r="D18" s="64"/>
      <c r="E18" s="5">
        <v>2047991.72</v>
      </c>
      <c r="F18" s="5">
        <v>2107330</v>
      </c>
      <c r="G18" s="11">
        <v>300410.96999999997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1761.36</v>
      </c>
      <c r="F22" s="5">
        <v>1767.15</v>
      </c>
      <c r="G22" s="11">
        <v>314.44</v>
      </c>
    </row>
    <row r="23" spans="1:7" ht="15.75" x14ac:dyDescent="0.25">
      <c r="A23" s="55" t="s">
        <v>17</v>
      </c>
      <c r="B23" s="56"/>
      <c r="C23" s="56"/>
      <c r="D23" s="57"/>
      <c r="E23" s="5">
        <v>9246.24</v>
      </c>
      <c r="F23" s="5">
        <v>9185.86</v>
      </c>
      <c r="G23" s="11">
        <v>1621.29</v>
      </c>
    </row>
    <row r="24" spans="1:7" ht="15.75" x14ac:dyDescent="0.25">
      <c r="A24" s="55" t="s">
        <v>16</v>
      </c>
      <c r="B24" s="56"/>
      <c r="C24" s="56"/>
      <c r="D24" s="57"/>
      <c r="E24" s="5">
        <v>88273.72</v>
      </c>
      <c r="F24" s="5">
        <v>85530</v>
      </c>
      <c r="G24" s="11">
        <v>16213.22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732.89</v>
      </c>
      <c r="G25" s="12">
        <f t="shared" si="2"/>
        <v>437.72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732.89</v>
      </c>
      <c r="G26" s="11">
        <v>437.72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40" customFormat="1" ht="15.75" x14ac:dyDescent="0.25">
      <c r="A28" s="36" t="s">
        <v>48</v>
      </c>
      <c r="B28" s="36"/>
      <c r="C28" s="36"/>
      <c r="D28" s="36"/>
      <c r="E28" s="37"/>
      <c r="F28" s="38"/>
      <c r="G28" s="39"/>
    </row>
    <row r="29" spans="1:7" s="40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992255.70000000019</v>
      </c>
      <c r="G29" s="29"/>
    </row>
    <row r="30" spans="1:7" s="40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423884.41</v>
      </c>
      <c r="G30" s="39"/>
    </row>
    <row r="31" spans="1:7" s="40" customFormat="1" ht="52.5" customHeight="1" x14ac:dyDescent="0.2">
      <c r="A31" s="71"/>
      <c r="B31" s="72"/>
      <c r="C31" s="72"/>
      <c r="D31" s="72"/>
      <c r="E31" s="73"/>
      <c r="F31" s="91"/>
      <c r="G31" s="39"/>
    </row>
    <row r="32" spans="1:7" s="40" customFormat="1" ht="16.5" customHeight="1" x14ac:dyDescent="0.2">
      <c r="A32" s="68" t="s">
        <v>50</v>
      </c>
      <c r="B32" s="69"/>
      <c r="C32" s="69"/>
      <c r="D32" s="69"/>
      <c r="E32" s="70"/>
      <c r="F32" s="90">
        <f>184512.03+83041.83+470674.95</f>
        <v>738228.81</v>
      </c>
      <c r="G32" s="39"/>
    </row>
    <row r="33" spans="1:8" s="40" customFormat="1" ht="87.75" customHeight="1" x14ac:dyDescent="0.2">
      <c r="A33" s="71"/>
      <c r="B33" s="72"/>
      <c r="C33" s="72"/>
      <c r="D33" s="72"/>
      <c r="E33" s="73"/>
      <c r="F33" s="91"/>
      <c r="G33" s="39"/>
    </row>
    <row r="34" spans="1:8" s="40" customFormat="1" ht="69.75" customHeight="1" x14ac:dyDescent="0.25">
      <c r="A34" s="84" t="s">
        <v>53</v>
      </c>
      <c r="B34" s="85"/>
      <c r="C34" s="85"/>
      <c r="D34" s="85"/>
      <c r="E34" s="86"/>
      <c r="F34" s="42">
        <v>438257.53</v>
      </c>
      <c r="G34" s="39"/>
    </row>
    <row r="35" spans="1:8" s="40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1600370.75</v>
      </c>
      <c r="G35" s="39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280877.69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75373.960000000006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205503.73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1881248.44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2047991.72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2107330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1158998.98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-8847.9199999999983</v>
      </c>
      <c r="F10" s="13">
        <f t="shared" ref="F10:G10" si="0">SUM(F11:F16)</f>
        <v>92597</v>
      </c>
      <c r="G10" s="13">
        <f t="shared" si="0"/>
        <v>165017.71000000002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30166.959999999999</v>
      </c>
      <c r="G11" s="11">
        <v>44266.16</v>
      </c>
    </row>
    <row r="12" spans="1:8" ht="15.75" x14ac:dyDescent="0.25">
      <c r="A12" s="55" t="s">
        <v>27</v>
      </c>
      <c r="B12" s="56"/>
      <c r="C12" s="56"/>
      <c r="D12" s="57"/>
      <c r="E12" s="11">
        <v>-2407.9499999999998</v>
      </c>
      <c r="F12" s="11">
        <v>32581.38</v>
      </c>
      <c r="G12" s="11">
        <v>59569.88</v>
      </c>
    </row>
    <row r="13" spans="1:8" ht="15.75" x14ac:dyDescent="0.25">
      <c r="A13" s="55" t="s">
        <v>26</v>
      </c>
      <c r="B13" s="56"/>
      <c r="C13" s="56"/>
      <c r="D13" s="57"/>
      <c r="E13" s="5">
        <v>-3307.35</v>
      </c>
      <c r="F13" s="5">
        <v>13091.47</v>
      </c>
      <c r="G13" s="11">
        <v>27379.18</v>
      </c>
    </row>
    <row r="14" spans="1:8" ht="15.75" x14ac:dyDescent="0.25">
      <c r="A14" s="55" t="s">
        <v>25</v>
      </c>
      <c r="B14" s="56"/>
      <c r="C14" s="56"/>
      <c r="D14" s="57"/>
      <c r="E14" s="5">
        <v>-3132.62</v>
      </c>
      <c r="F14" s="5">
        <v>12352.01</v>
      </c>
      <c r="G14" s="11">
        <v>25560.92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536.08000000000004</v>
      </c>
      <c r="G15" s="11">
        <v>329.51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3869.1</v>
      </c>
      <c r="G16" s="11">
        <v>7912.06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2139741.77</v>
      </c>
      <c r="F17" s="12">
        <f t="shared" ref="F17:G17" si="1">SUM(F18:F24)</f>
        <v>2220908.9900000002</v>
      </c>
      <c r="G17" s="12">
        <f t="shared" si="1"/>
        <v>281107.65999999997</v>
      </c>
    </row>
    <row r="18" spans="1:9" ht="43.5" customHeight="1" x14ac:dyDescent="0.25">
      <c r="A18" s="62" t="s">
        <v>22</v>
      </c>
      <c r="B18" s="63"/>
      <c r="C18" s="63"/>
      <c r="D18" s="64"/>
      <c r="E18" s="5">
        <v>2020919.32</v>
      </c>
      <c r="F18" s="5">
        <f>2101095.94+29.93</f>
        <v>2101125.87</v>
      </c>
      <c r="G18" s="11">
        <f>263511.59+407.79</f>
        <v>263919.38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1705.06</v>
      </c>
      <c r="F22" s="5">
        <v>1750.89</v>
      </c>
      <c r="G22" s="11">
        <v>268.61</v>
      </c>
    </row>
    <row r="23" spans="1:9" ht="15.75" x14ac:dyDescent="0.25">
      <c r="A23" s="55" t="s">
        <v>17</v>
      </c>
      <c r="B23" s="56"/>
      <c r="C23" s="56"/>
      <c r="D23" s="57"/>
      <c r="E23" s="5">
        <v>9203.9699999999993</v>
      </c>
      <c r="F23" s="5">
        <v>9372.1</v>
      </c>
      <c r="G23" s="11">
        <v>1453.16</v>
      </c>
    </row>
    <row r="24" spans="1:9" ht="15.75" x14ac:dyDescent="0.25">
      <c r="A24" s="55" t="s">
        <v>16</v>
      </c>
      <c r="B24" s="56"/>
      <c r="C24" s="56"/>
      <c r="D24" s="57"/>
      <c r="E24" s="5">
        <v>107913.42</v>
      </c>
      <c r="F24" s="5">
        <v>108660.13</v>
      </c>
      <c r="G24" s="11">
        <v>15466.51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6" t="s">
        <v>48</v>
      </c>
      <c r="B28" s="36"/>
      <c r="C28" s="36"/>
      <c r="D28" s="36"/>
      <c r="E28" s="37"/>
      <c r="F28" s="38"/>
      <c r="G28" s="39"/>
      <c r="H28" s="40"/>
      <c r="I28" s="40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1158998.98</v>
      </c>
      <c r="G29" s="29"/>
      <c r="H29" s="40"/>
      <c r="I29" s="40"/>
    </row>
    <row r="30" spans="1:9" x14ac:dyDescent="0.2">
      <c r="A30" s="68" t="s">
        <v>49</v>
      </c>
      <c r="B30" s="69"/>
      <c r="C30" s="69"/>
      <c r="D30" s="69"/>
      <c r="E30" s="70"/>
      <c r="F30" s="90">
        <v>56044.55</v>
      </c>
      <c r="G30" s="39"/>
      <c r="H30" s="40"/>
      <c r="I30" s="40"/>
    </row>
    <row r="31" spans="1:9" ht="63" customHeight="1" x14ac:dyDescent="0.2">
      <c r="A31" s="71"/>
      <c r="B31" s="72"/>
      <c r="C31" s="72"/>
      <c r="D31" s="72"/>
      <c r="E31" s="73"/>
      <c r="F31" s="91"/>
      <c r="G31" s="39"/>
      <c r="H31" s="40"/>
      <c r="I31" s="40"/>
    </row>
    <row r="32" spans="1:9" x14ac:dyDescent="0.2">
      <c r="A32" s="68" t="s">
        <v>50</v>
      </c>
      <c r="B32" s="69"/>
      <c r="C32" s="69"/>
      <c r="D32" s="69"/>
      <c r="E32" s="70"/>
      <c r="F32" s="90">
        <f>235164.37+77937.42+349685.39</f>
        <v>662787.17999999993</v>
      </c>
      <c r="G32" s="39"/>
      <c r="H32" s="40"/>
      <c r="I32" s="40"/>
    </row>
    <row r="33" spans="1:9" ht="96" customHeight="1" x14ac:dyDescent="0.2">
      <c r="A33" s="71"/>
      <c r="B33" s="72"/>
      <c r="C33" s="72"/>
      <c r="D33" s="72"/>
      <c r="E33" s="73"/>
      <c r="F33" s="91"/>
      <c r="G33" s="39"/>
      <c r="H33" s="40"/>
      <c r="I33" s="40"/>
    </row>
    <row r="34" spans="1:9" ht="15.75" x14ac:dyDescent="0.25">
      <c r="A34" s="84" t="s">
        <v>53</v>
      </c>
      <c r="B34" s="85"/>
      <c r="C34" s="85"/>
      <c r="D34" s="85"/>
      <c r="E34" s="86"/>
      <c r="F34" s="42">
        <v>637226.89</v>
      </c>
      <c r="G34" s="39"/>
      <c r="H34" s="40"/>
      <c r="I34" s="40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1356058.62</v>
      </c>
      <c r="G35" s="39"/>
      <c r="H35" s="40"/>
      <c r="I35" s="40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253150.56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53310.19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199840.37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1609209.1800000002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2020919.32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2101125.87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1570709.1199999996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2021-03-12T11:41:54Z</cp:lastPrinted>
  <dcterms:created xsi:type="dcterms:W3CDTF">2018-02-14T13:15:51Z</dcterms:created>
  <dcterms:modified xsi:type="dcterms:W3CDTF">2022-03-17T13:22:26Z</dcterms:modified>
</cp:coreProperties>
</file>